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DGCCE\"/>
    </mc:Choice>
  </mc:AlternateContent>
  <bookViews>
    <workbookView xWindow="0" yWindow="0" windowWidth="28800" windowHeight="12135"/>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2" l="1"/>
  <c r="A60" i="2"/>
  <c r="B54" i="2"/>
  <c r="A46" i="2" l="1"/>
  <c r="B46" i="2"/>
  <c r="A54" i="2"/>
  <c r="B51" i="2" l="1"/>
  <c r="A51" i="2"/>
  <c r="B42" i="2"/>
  <c r="A42" i="2"/>
  <c r="A35" i="2"/>
  <c r="A28" i="2"/>
  <c r="A25" i="2"/>
  <c r="B35" i="2"/>
  <c r="B28" i="2"/>
  <c r="B25" i="2" l="1"/>
  <c r="B8" i="2" l="1"/>
  <c r="C7" i="3" s="1"/>
  <c r="B11" i="2"/>
  <c r="C9" i="3" s="1"/>
  <c r="B10" i="2"/>
  <c r="C8" i="3" s="1"/>
</calcChain>
</file>

<file path=xl/sharedStrings.xml><?xml version="1.0" encoding="utf-8"?>
<sst xmlns="http://schemas.openxmlformats.org/spreadsheetml/2006/main" count="212" uniqueCount="145">
  <si>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</si>
  <si>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</si>
  <si>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</si>
  <si>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</si>
  <si>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</si>
  <si>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</si>
  <si>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</si>
  <si>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</si>
  <si>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</si>
  <si>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</si>
  <si>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</si>
  <si>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</si>
  <si>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</si>
  <si>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</si>
  <si>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</si>
  <si>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</si>
  <si>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</si>
  <si>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</si>
  <si>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</si>
  <si>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</si>
  <si>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</si>
  <si>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</si>
  <si>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</si>
  <si>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</si>
  <si>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</si>
  <si>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</si>
  <si>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</si>
  <si>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</si>
  <si>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</si>
  <si>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</si>
  <si>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</si>
  <si>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</si>
  <si>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</si>
  <si>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</si>
  <si>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</si>
  <si>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</si>
  <si>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</si>
  <si>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</si>
  <si>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</si>
  <si>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</si>
  <si>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</si>
  <si>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</si>
  <si>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</si>
  <si>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</si>
  <si>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</si>
  <si>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</si>
  <si>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</si>
  <si>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</si>
  <si>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</si>
  <si>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</si>
  <si>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</si>
  <si>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</si>
  <si>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</si>
  <si>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</si>
  <si>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</si>
  <si>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</si>
  <si>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</si>
  <si>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</si>
  <si>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</si>
  <si>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</si>
  <si>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</si>
  <si>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</si>
  <si>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M</t>
  </si>
  <si>
    <t>PRELIMINARES</t>
  </si>
  <si>
    <t>PZA</t>
  </si>
  <si>
    <t>ESTRUCTURA</t>
  </si>
  <si>
    <t>INSTALACION ELECTRICA</t>
  </si>
  <si>
    <t>ACABADOS</t>
  </si>
  <si>
    <t>CANCELERIA Y HERRERIA</t>
  </si>
  <si>
    <t>INSTALACION DE BIODIGESTORES</t>
  </si>
  <si>
    <t>INSTALACION HIDROSANITARIA</t>
  </si>
  <si>
    <t>EFc0079</t>
  </si>
  <si>
    <t xml:space="preserve">SUMINISTRO Y COLOCACION DE MALLA ELECTROSOLDADA 6-6/10-10; INCLUYE: ALAMBRE RECOCIDO No. 18, MATERIAL, MANO DE OBRA Y HERRAMIENTA </t>
  </si>
  <si>
    <t xml:space="preserve">SUMINISTRO Y HABILITADO CON ARMEX 10 X 25 cm., INCLUYE: MATERIALES, MANO DE OBRA Y HERRAMIENTA. </t>
  </si>
  <si>
    <t xml:space="preserve">EXCAVACION EN CEPA A MANO, MATERIAL SECO TIPO 11, TODAS LAS ZONAS, INCLUYE: AFINE DE TALUDES Y FONDO, EXTRACCION DE REZAGAA BORDE DE CEPA, TRASPALEOS, MANO DE OBRA Y HERRAMIENTA. EXCAVACION DE 0.00 A 2.00 M. DE PROFUNDIDAD. (MEDIDO COMPACTO) </t>
  </si>
  <si>
    <t xml:space="preserve">RELLENO COMPACTADO CON PISON DE MANO, EN CAPAS DE 20 CM. DE ESPESOR, INCLUYE: INCORPORACION DE HUMEDAD, MANO DE OBRA Y HERRAMIENTA. (NO INCLUYE: MATERIAL INERTE COMPACTABLE) </t>
  </si>
  <si>
    <t xml:space="preserve">CIMBRA PARA CIMENTACION CON MADERA DE PINO DE 3a. ACABADO COMUN, INCLUYE CIMBRADO Y DESCIMBRADO. </t>
  </si>
  <si>
    <t>EFc0293</t>
  </si>
  <si>
    <t>EFc0271</t>
  </si>
  <si>
    <t>EFc0311</t>
  </si>
  <si>
    <t>EFc0279</t>
  </si>
  <si>
    <t xml:space="preserve">SUMINISTRO Y HABILITADO CON ARMEX 10 X 15 cm., INCLUYE: MATERIALES, MANO DE OBRA Y HERRAMIENTA. </t>
  </si>
  <si>
    <t xml:space="preserve">MURO DE BLOCK MACIZO DE CEMENTO 12 x 20 x 40 cm. DE 12 cm. DE ESPESOR, ASENTADO CON MORTERO CEMENTO-ARENA 1 :3, ACABADO COMÚN HASTA UNA ALTURA DE 3.00 m., INCLUYE: MATERIALES, MANO DE OBRA Y HERRAMIENTA. </t>
  </si>
  <si>
    <t>EFc0309</t>
  </si>
  <si>
    <t>EFc0308</t>
  </si>
  <si>
    <t>EFc0270</t>
  </si>
  <si>
    <t xml:space="preserve">SUMINISTRO Y COLOCACION DE APAGADOR SENCILLO DE 127 V. MARCA LEVITON O SIMILAR, INCLUYE: (3.20 m) DE POLIDUCTO REFORZADO DE½", (6.80 m) DE CABLE THW DEL #12, PLACA DE UNA UNIDAD, MATERIAL, MANO DE OBRA Y HERRAMIENTA. </t>
  </si>
  <si>
    <t xml:space="preserve">SUMINISTRO Y COLOCACIÓN DE LUMINARIAARBOTANTE (SOCKET PORCELANA), INCLUYE: FOCO AHORRADOR DE 23 W, MATERIAL, MANO DE OBRA Y HERRAMIENTA. </t>
  </si>
  <si>
    <t>EFc0507</t>
  </si>
  <si>
    <t>EFc0528</t>
  </si>
  <si>
    <t xml:space="preserve">SUMINISTRO Y APLICACION DE PINTURA VINILICA MARCA COMEX, LINEA VINIMEX LAVABLE EN MUROS, TRABES Y PLAFONES, TRABAJOS TERMINADOS, INCLUYE: PREPARACION DE SUPERFICIE, REBABEAR Y PLASTE NECESARIO, MATERIAL, MANO OBRA Y HERRAMIENTA </t>
  </si>
  <si>
    <t>EFc0631</t>
  </si>
  <si>
    <t>EFc0725</t>
  </si>
  <si>
    <t xml:space="preserve">SUMINISTRO Y COLOCACIÓN DE PUERTA A BASE DE PERFIL TUBULAR CALIBRE 18 CON TABLERO DE LAMINA CALIBRE 20 TIPO CAJA EN TODA LA PUERTA, INCLUYE: MORTERO CEMENTO-ARENA 1 :3, CERRADURA DE SOBREPONER MARCA PHILLIPS MODELO 715, UNA MANO DE ANTICORROSIVO Y DOS MANOS DE PINTURA ESMALTE COMEX 100, MANO DE OBRA Y HERRAMIENTA. </t>
  </si>
  <si>
    <t xml:space="preserve">SUMINISTRO Y COLOCACIÓN DE BIODIGESTOR AUTOLIMPIABLE DE BASE CÓNICA, EQUIPADO, DE POLIETILENO DE ALTA DENSIDAD PARA EL TRATAMIENTO PRIMARIO DE AGUA RESIDUAL DE 600 LTS, DIMENSIONES: DIÁMETRO DE BIODIGESTOR DE 0. 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 </t>
  </si>
  <si>
    <t xml:space="preserve">SUMINISTRO Y COLOCACION DE TUBO DE PVC SANITARIO DE 4" (100 mm.) DE DIAMETRO, MARCA NORMA O SIMILAR, INCLUYE: LUBRICANTE (LUBRI PVC), MATERIALES, MANO DE OBRA Y HERRAMIENTA. </t>
  </si>
  <si>
    <t>EFc0090</t>
  </si>
  <si>
    <t xml:space="preserve">SUMINISTRO Y COLOCACION DE TINACO ROTAPLAS VERTICAL TRICAPA ESTANDAR DE 450 Lis. DE CAPACIDAD, INCLUYE: ACCESORIOS, ELEVACIONES, MANO DE OBRA, EQUIPO Y HERRAMIENTA. </t>
  </si>
  <si>
    <t>EFc0419</t>
  </si>
  <si>
    <t xml:space="preserve">EFc0416 </t>
  </si>
  <si>
    <t>EFc0436</t>
  </si>
  <si>
    <t>JGO</t>
  </si>
  <si>
    <t>SAL</t>
  </si>
  <si>
    <t>CONSTRUCCIÓN DE SANITARIO CON BIODIGESTOR, EN EL MUNICIPIO DE LOLOTLA</t>
  </si>
  <si>
    <t>LOLTLA</t>
  </si>
  <si>
    <t>TLALTEPINGO</t>
  </si>
  <si>
    <t xml:space="preserve">TRAZO Y NIVELACION DE TERRENO PARA DESPLANTE DE ESTRUCTURA, MENORES DE 400 M2 , ESTABLECIENDO REFERENCIAS Y BANCOS DE NIVEL, CON EQUIPO TOPOGRAFICO, INCLUYE: MANO DE OBRA, EQUIPO Y HERRAMIENTA </t>
  </si>
  <si>
    <t>ESPALME A MANO HASTA 30 cm. DE ESPESOR EN MATERIAL II TODAS LAS ZONAS</t>
  </si>
  <si>
    <t xml:space="preserve">EFc0080 </t>
  </si>
  <si>
    <t xml:space="preserve">CONCRETO HIDRAULICO HECHO EN OBRA fe= 200 KG/CM2 EN CIMENTACION, 
T.M.A. 19 mm., INCLUYE: ELABORACION, COLOCACION, VIBRADO, CURADO, MANO DE OBRA Y HERRAMIENTA Y PRUEBAS DE LABORATORIO. </t>
  </si>
  <si>
    <t>EFc0091</t>
  </si>
  <si>
    <t>EFc0104</t>
  </si>
  <si>
    <t xml:space="preserve">
LOSA DE CONCRETO HIDRAULICO HECHO EN OBRA fe= 250 Kg/cm2 DE 10 cm. DE ESPESOR, ARMADA CON VARILLAS DEL No. 3 A CADA 20 cm. EN AMBOS SENTIDOS, INCLUYE: CIMBRA ACABADO APARENTE, CHAFLAN DE 1" PARA FORMAR GOTERO, HABILITADO DE ACERO, ELABORACION DE CONCRETO, COLADO, VIBRADO, MATERIALES, MANO DE OBRA Y HERRAMIENTA. </t>
  </si>
  <si>
    <t xml:space="preserve">SUMINISTRO Y HABILITADO CON ARMEX 10 X 10 cm., INCLUYE: MATERIALES, MANO DE OBRA Y HERRAMIENTA. </t>
  </si>
  <si>
    <t xml:space="preserve">CONCRETO HIDRAULICO HECHO EN OBRA fe= 150 KG/CM2 EN CIMENTACION, 
T.M.A. 19 mm., INCLUYE: ELABORACION, COLOCACION, VIBRADO, CURADO, MANO DE OBRA Y HERRAMIENTA Y PRUEBAS DE LABORATORIO. </t>
  </si>
  <si>
    <t>EFc0649</t>
  </si>
  <si>
    <t>EFc0657</t>
  </si>
  <si>
    <t xml:space="preserve">SALIDA PARA ALUMBRADO, INCLUYE: TENDIDO DE POLIDUCTO REFORZADO DE ½", BOTE INTEGRAL DE 10 A 12cm., (12 m) DE CABLE THW DEL# 12 Y(3 m) DE CABLE DE COBRE DESNUDO DEL# 12, MATERIAL, MANO DE OBRA Y HERRAMIENTA. </t>
  </si>
  <si>
    <t xml:space="preserve">EFc0471 </t>
  </si>
  <si>
    <t xml:space="preserve">EMBOQUILLADO EN APLANADO PERFILANDO DOS ARISTAS CON MORTERO CEMENTO-ARENA 1 :3 A PLOMO Y REGLA ACABADO CON LLANA DE MADERA, INCLUYE: MATERIALES, MANO DE OBRA Y HERRAMIENTA </t>
  </si>
  <si>
    <t xml:space="preserve">IMPERMEABILIZACION EN FRIO SISTEMA ABS A BASE DE 3 CAPAS DE MICROFEST O SIMILAR, 2 MEMBRANAS DE REFUERZO, GRANO DE MARMOL Y TERMINADO EN COLOR TERRACOTA; INCLUYE: TRASLAPES, DESPERDICIOS, MATERIALES, MANO DE OBRA Y HERRAMIENTA </t>
  </si>
  <si>
    <t xml:space="preserve">APLANADO EN MUROS CON MORTERO CEMENTO-CAL-ARENA 1 :1 :6. A PLOMO Y REGLA ACABADO CON LLANA DE MADERA DE 2 cm. DE ESPESOR, INCLUYE: REMATES, MATERIAL, MANO DE OBRA Y HERRAMIENTA </t>
  </si>
  <si>
    <t xml:space="preserve">EFc0616 </t>
  </si>
  <si>
    <t xml:space="preserve">EFc0685 </t>
  </si>
  <si>
    <t xml:space="preserve">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 </t>
  </si>
  <si>
    <t xml:space="preserve">EFc0740 </t>
  </si>
  <si>
    <t xml:space="preserve">EFc0731 </t>
  </si>
  <si>
    <t xml:space="preserve">SUMINISTRO Y COLOCACION DE TUBO DE PVC SANITARIO DE 2" (51 mm.), DE DIAMETRO, MARCA NORMA O SIMILAR, INCLUYE: LUBRICANTE (LUBRI PVC), MATERIALES, MANO DE OBRA Y HERRAMIENTA. </t>
  </si>
  <si>
    <t xml:space="preserve">
EXCAVACION EN CEPA A MANO, MATERIAL SECO TIPO 1, TODAS LAS ZONAS, INCLUYE: AFINE DE TALUDES Y FONDO, EXTRACCION DE REZAGAA BORDE DE CEPA, TRASPALEOS, MANO DE OBRA Y HERRAMIENTA. EXCAVACION DE 2.01 A 4.00 M. DE PROFUNDIDAD. (MEDIDO COMPACTO) </t>
  </si>
  <si>
    <t xml:space="preserve">
047-E.04 MAMPOSTERIA SECA, A CUALQUIER ALTURA: A) PARA PIEDRA OBTENIDA DE BANCOS </t>
  </si>
  <si>
    <t>EFc0377</t>
  </si>
  <si>
    <t>EFc0378</t>
  </si>
  <si>
    <t xml:space="preserve">CMc0126 </t>
  </si>
  <si>
    <t xml:space="preserve">EFc0332 </t>
  </si>
  <si>
    <t xml:space="preserve">SUMINISTRO Y COLOCACION DE LAVABO BLANCO ECONOMICO MODELO VERACRUZ 1, INCLUYE: LLAVE INDIVIDUAL PARA LAVABO CON MANERAL, CESPOL A LA PARED CROMADO DE 38 mm., MANGUERA FLEXIBLE, VALVULA DE RETENCION CROMADA DE 13 mm., MANO DE OBRA Y HERRAMIENTA. </t>
  </si>
  <si>
    <t xml:space="preserve">ALIMENTACION DE TINACO A BAlilO CON (1.50m.) DE TUBO DE COBRE TIPO "M" DE 13 mm. Y (3.50 m.) DE TUBO DE Fo. Go. DE 13 mm., INCLUYE: PIEZAS ESPECIALES, RANURAS Y DEMOLICIONES NECESARIAS, CONEXIONES, PRUEBAS, MATERIALES MENORES DE CONSUMO, MANO DE OBRA Y HERRAMIENTA. </t>
  </si>
  <si>
    <t xml:space="preserve">
SUMINISTRO Y COLOCACION DE ACCESORIOS PARA BAlilO, MARCAAMERICAN STANDARD MODELO HABITAT, TIPO ECONOMICO O SIMILAR, INCLUYE: (2) JABONERAS, (1) TOALLERO, (1) PORTAPAPEL, (1) PORTA CEPILLOS, (1) GANCHO, RANURADO, MATERIAL, MANO DE OBRA Y HERRAMIENTA. </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</si>
  <si>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 </t>
  </si>
  <si>
    <t xml:space="preserve">
SALIDA SANITARIA PARA MUEBLE, INCLUYE: RANURADO, TENDIDO DE TUBO DE PVC DE 100 Y 50 mm., CODOS DE 90" x 100 Y 50 mm., CODO DE 45" DE 50 mm., MANO DE OBRA Y HERRAMIENTA. </t>
  </si>
  <si>
    <t xml:space="preserve">SALIDA HIDRAULICA PARA MUEBLE, INCLUYE: RANURADO, TENDIDO DE TUBO DE COBRE TIPO"M": DE25, 19Y 13mm. DE0, CODOS DE25, 19Y 13mm., VALVULADE ESFERA SOLDABLE DE 25 mm., SOLDADURA, PRUEBAS, MANO DE OBRA Y HERRAMIENTA. </t>
  </si>
  <si>
    <t>EFc0315</t>
  </si>
  <si>
    <t xml:space="preserve">EFc0439 </t>
  </si>
  <si>
    <t xml:space="preserve">EFc0324 </t>
  </si>
  <si>
    <t xml:space="preserve">EFc0320 </t>
  </si>
  <si>
    <t>CIMENTACION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</si>
</sst>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s>
  <fills count="40">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5" fillId="0" borderId="0">
      <alignment vertical="center"/>
    </xf>
    <xf numFmtId="0" fontId="35" fillId="0" borderId="0">
      <alignment vertical="center"/>
    </xf>
    <xf numFmtId="0" fontId="35"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6" fillId="0" borderId="0" applyFont="0" applyFill="0" applyBorder="0" applyAlignment="0" applyProtection="0"/>
    <xf numFmtId="169" fontId="37" fillId="7" borderId="0" applyNumberFormat="0" applyBorder="0" applyAlignment="0" applyProtection="0"/>
    <xf numFmtId="169" fontId="37" fillId="8" borderId="0" applyNumberFormat="0" applyBorder="0" applyAlignment="0" applyProtection="0"/>
    <xf numFmtId="169" fontId="37" fillId="9" borderId="0" applyNumberFormat="0" applyBorder="0" applyAlignment="0" applyProtection="0"/>
    <xf numFmtId="169" fontId="37" fillId="10" borderId="0" applyNumberFormat="0" applyBorder="0" applyAlignment="0" applyProtection="0"/>
    <xf numFmtId="169" fontId="37" fillId="11" borderId="0" applyNumberFormat="0" applyBorder="0" applyAlignment="0" applyProtection="0"/>
    <xf numFmtId="169" fontId="37" fillId="12" borderId="0" applyNumberFormat="0" applyBorder="0" applyAlignment="0" applyProtection="0"/>
    <xf numFmtId="166" fontId="38" fillId="0" borderId="30">
      <alignment horizontal="center"/>
    </xf>
    <xf numFmtId="169" fontId="37" fillId="13" borderId="0" applyNumberFormat="0" applyBorder="0" applyAlignment="0" applyProtection="0"/>
    <xf numFmtId="169" fontId="37" fillId="14" borderId="0" applyNumberFormat="0" applyBorder="0" applyAlignment="0" applyProtection="0"/>
    <xf numFmtId="169" fontId="37" fillId="15" borderId="0" applyNumberFormat="0" applyBorder="0" applyAlignment="0" applyProtection="0"/>
    <xf numFmtId="169" fontId="37" fillId="10" borderId="0" applyNumberFormat="0" applyBorder="0" applyAlignment="0" applyProtection="0"/>
    <xf numFmtId="169" fontId="37" fillId="13" borderId="0" applyNumberFormat="0" applyBorder="0" applyAlignment="0" applyProtection="0"/>
    <xf numFmtId="169" fontId="37" fillId="16" borderId="0" applyNumberFormat="0" applyBorder="0" applyAlignment="0" applyProtection="0"/>
    <xf numFmtId="169" fontId="39" fillId="17" borderId="0" applyNumberFormat="0" applyBorder="0" applyAlignment="0" applyProtection="0"/>
    <xf numFmtId="169" fontId="39" fillId="14" borderId="0" applyNumberFormat="0" applyBorder="0" applyAlignment="0" applyProtection="0"/>
    <xf numFmtId="169" fontId="39" fillId="15" borderId="0" applyNumberFormat="0" applyBorder="0" applyAlignment="0" applyProtection="0"/>
    <xf numFmtId="169" fontId="39" fillId="18" borderId="0" applyNumberFormat="0" applyBorder="0" applyAlignment="0" applyProtection="0"/>
    <xf numFmtId="169" fontId="39" fillId="19" borderId="0" applyNumberFormat="0" applyBorder="0" applyAlignment="0" applyProtection="0"/>
    <xf numFmtId="169" fontId="39" fillId="20" borderId="0" applyNumberFormat="0" applyBorder="0" applyAlignment="0" applyProtection="0"/>
    <xf numFmtId="169" fontId="33" fillId="0" borderId="0" applyFont="0" applyAlignment="0" applyProtection="0">
      <alignment horizontal="centerContinuous"/>
      <protection hidden="1"/>
    </xf>
    <xf numFmtId="0" fontId="33" fillId="0" borderId="0" applyFont="0" applyAlignment="0" applyProtection="0">
      <alignment horizontal="centerContinuous"/>
      <protection hidden="1"/>
    </xf>
    <xf numFmtId="169" fontId="40" fillId="9" borderId="0" applyNumberFormat="0" applyBorder="0" applyAlignment="0" applyProtection="0"/>
    <xf numFmtId="169" fontId="41" fillId="21" borderId="31" applyNumberFormat="0" applyAlignment="0" applyProtection="0"/>
    <xf numFmtId="39" fontId="19" fillId="0" borderId="0" applyAlignment="0">
      <alignment horizontal="left"/>
    </xf>
    <xf numFmtId="169" fontId="42" fillId="22" borderId="32" applyNumberFormat="0" applyAlignment="0" applyProtection="0"/>
    <xf numFmtId="169" fontId="43" fillId="0" borderId="33" applyNumberFormat="0" applyFill="0" applyAlignment="0" applyProtection="0"/>
    <xf numFmtId="38" fontId="44" fillId="0" borderId="0" applyFont="0" applyFill="0" applyBorder="0" applyAlignment="0" applyProtection="0"/>
    <xf numFmtId="40" fontId="44" fillId="0" borderId="0" applyFont="0" applyFill="0" applyBorder="0" applyAlignment="0" applyProtection="0"/>
    <xf numFmtId="170" fontId="44" fillId="0" borderId="0" applyFont="0" applyFill="0" applyBorder="0" applyAlignment="0" applyProtection="0"/>
    <xf numFmtId="8" fontId="44" fillId="0" borderId="0" applyFont="0" applyFill="0" applyBorder="0" applyAlignment="0" applyProtection="0"/>
    <xf numFmtId="169" fontId="45" fillId="0" borderId="0" applyNumberFormat="0" applyFill="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37" fillId="26" borderId="0" applyNumberFormat="0" applyBorder="0" applyAlignment="0" applyProtection="0"/>
    <xf numFmtId="0" fontId="37" fillId="27" borderId="0" applyNumberFormat="0" applyBorder="0" applyAlignment="0" applyProtection="0"/>
    <xf numFmtId="0" fontId="39" fillId="28" borderId="0" applyNumberFormat="0" applyBorder="0" applyAlignment="0" applyProtection="0"/>
    <xf numFmtId="169" fontId="39" fillId="29"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1" borderId="0" applyNumberFormat="0" applyBorder="0" applyAlignment="0" applyProtection="0"/>
    <xf numFmtId="169" fontId="39" fillId="32"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9" fillId="30" borderId="0" applyNumberFormat="0" applyBorder="0" applyAlignment="0" applyProtection="0"/>
    <xf numFmtId="169" fontId="39" fillId="33" borderId="0" applyNumberFormat="0" applyBorder="0" applyAlignment="0" applyProtection="0"/>
    <xf numFmtId="0" fontId="37" fillId="26" borderId="0" applyNumberFormat="0" applyBorder="0" applyAlignment="0" applyProtection="0"/>
    <xf numFmtId="0" fontId="37" fillId="30" borderId="0" applyNumberFormat="0" applyBorder="0" applyAlignment="0" applyProtection="0"/>
    <xf numFmtId="0" fontId="39" fillId="34" borderId="0" applyNumberFormat="0" applyBorder="0" applyAlignment="0" applyProtection="0"/>
    <xf numFmtId="169" fontId="39" fillId="18" borderId="0" applyNumberFormat="0" applyBorder="0" applyAlignment="0" applyProtection="0"/>
    <xf numFmtId="0" fontId="37" fillId="26" borderId="0" applyNumberFormat="0" applyBorder="0" applyAlignment="0" applyProtection="0"/>
    <xf numFmtId="0" fontId="37" fillId="28" borderId="0" applyNumberFormat="0" applyBorder="0" applyAlignment="0" applyProtection="0"/>
    <xf numFmtId="0" fontId="39" fillId="28" borderId="0" applyNumberFormat="0" applyBorder="0" applyAlignment="0" applyProtection="0"/>
    <xf numFmtId="169" fontId="39" fillId="19" borderId="0" applyNumberFormat="0" applyBorder="0" applyAlignment="0" applyProtection="0"/>
    <xf numFmtId="0" fontId="37" fillId="26"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169" fontId="39" fillId="37" borderId="0" applyNumberFormat="0" applyBorder="0" applyAlignment="0" applyProtection="0"/>
    <xf numFmtId="169" fontId="47"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8" fillId="0" borderId="0"/>
    <xf numFmtId="169" fontId="2" fillId="0" borderId="0"/>
    <xf numFmtId="169" fontId="48" fillId="0" borderId="0"/>
    <xf numFmtId="0" fontId="49" fillId="0" borderId="0" applyNumberFormat="0" applyFill="0" applyBorder="0" applyAlignment="0" applyProtection="0"/>
    <xf numFmtId="169" fontId="50"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43" fontId="37" fillId="0" borderId="0" applyFont="0" applyFill="0" applyBorder="0" applyAlignment="0" applyProtection="0"/>
    <xf numFmtId="172" fontId="51" fillId="0" borderId="0" applyFill="0" applyBorder="0" applyAlignment="0" applyProtection="0"/>
    <xf numFmtId="172" fontId="5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51"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51"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51" fillId="0" borderId="0" applyFill="0" applyBorder="0" applyAlignment="0" applyProtection="0"/>
    <xf numFmtId="167" fontId="5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51"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7"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7" fillId="0" borderId="0" applyFont="0" applyFill="0" applyBorder="0" applyAlignment="0" applyProtection="0"/>
    <xf numFmtId="176" fontId="51"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3"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4" fillId="38" borderId="0" applyNumberFormat="0" applyBorder="0" applyAlignment="0" applyProtection="0"/>
    <xf numFmtId="0" fontId="55"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48"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1" fillId="0" borderId="0"/>
    <xf numFmtId="169" fontId="1" fillId="0" borderId="0"/>
    <xf numFmtId="169" fontId="1" fillId="0" borderId="0"/>
    <xf numFmtId="169" fontId="2" fillId="0" borderId="0"/>
    <xf numFmtId="169" fontId="37"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0" fontId="2" fillId="0" borderId="0"/>
    <xf numFmtId="0" fontId="35" fillId="0" borderId="0">
      <alignment vertical="center"/>
    </xf>
    <xf numFmtId="169" fontId="2" fillId="0" borderId="0"/>
    <xf numFmtId="0" fontId="1" fillId="0" borderId="0"/>
    <xf numFmtId="169" fontId="2"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0" fontId="53"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4"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56" fillId="0" borderId="0"/>
    <xf numFmtId="0" fontId="2"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6" fillId="0" borderId="0"/>
    <xf numFmtId="0" fontId="13" fillId="0" borderId="0"/>
    <xf numFmtId="0" fontId="13" fillId="0" borderId="0"/>
    <xf numFmtId="169" fontId="3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1"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13" fillId="0" borderId="0"/>
    <xf numFmtId="169" fontId="37" fillId="0" borderId="0"/>
    <xf numFmtId="169" fontId="37" fillId="0" borderId="0"/>
    <xf numFmtId="0" fontId="1" fillId="0" borderId="0"/>
    <xf numFmtId="0" fontId="1"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0" borderId="0"/>
    <xf numFmtId="169" fontId="2"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0" fontId="53" fillId="0" borderId="0"/>
    <xf numFmtId="0" fontId="1"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169" fontId="2" fillId="0" borderId="0"/>
    <xf numFmtId="169" fontId="37" fillId="39" borderId="34" applyNumberFormat="0" applyFont="0" applyAlignment="0" applyProtection="0"/>
    <xf numFmtId="39" fontId="23"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7" fillId="21" borderId="35" applyNumberFormat="0" applyAlignment="0" applyProtection="0"/>
    <xf numFmtId="169" fontId="58" fillId="0" borderId="0" applyNumberFormat="0" applyFill="0" applyBorder="0" applyAlignment="0" applyProtection="0"/>
    <xf numFmtId="169" fontId="59" fillId="0" borderId="0" applyNumberFormat="0" applyFill="0" applyBorder="0" applyAlignment="0" applyProtection="0"/>
    <xf numFmtId="169" fontId="60" fillId="0" borderId="36" applyNumberFormat="0" applyFill="0" applyAlignment="0" applyProtection="0"/>
    <xf numFmtId="169" fontId="61" fillId="0" borderId="37" applyNumberFormat="0" applyFill="0" applyAlignment="0" applyProtection="0"/>
    <xf numFmtId="169" fontId="45" fillId="0" borderId="38" applyNumberFormat="0" applyFill="0" applyAlignment="0" applyProtection="0"/>
    <xf numFmtId="169" fontId="62" fillId="0" borderId="0" applyNumberFormat="0" applyFill="0" applyBorder="0" applyAlignment="0" applyProtection="0"/>
    <xf numFmtId="0" fontId="63" fillId="0" borderId="0" applyNumberFormat="0" applyFill="0" applyBorder="0" applyAlignment="0" applyProtection="0"/>
    <xf numFmtId="169" fontId="46" fillId="0" borderId="39" applyNumberFormat="0" applyFill="0" applyAlignment="0" applyProtection="0"/>
    <xf numFmtId="180" fontId="2" fillId="0" borderId="0" applyFont="0" applyFill="0" applyBorder="0" applyAlignment="0" applyProtection="0"/>
    <xf numFmtId="0" fontId="64" fillId="0" borderId="0"/>
    <xf numFmtId="44"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Alignment="1">
      <alignment horizontal="center" vertical="center"/>
    </xf>
    <xf numFmtId="0" fontId="12" fillId="0" borderId="0" xfId="2" applyFont="1" applyAlignment="1">
      <alignment horizontal="center"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2" fillId="0" borderId="0" xfId="2" applyFont="1" applyAlignment="1">
      <alignment horizontal="left" vertical="center" wrapText="1"/>
    </xf>
    <xf numFmtId="0" fontId="12" fillId="0" borderId="0" xfId="2" applyFont="1" applyFill="1" applyAlignment="1">
      <alignment horizontal="center" vertical="center" wrapText="1"/>
    </xf>
    <xf numFmtId="0" fontId="16" fillId="0" borderId="0" xfId="2" applyFont="1" applyFill="1" applyAlignment="1">
      <alignment horizontal="center"/>
    </xf>
    <xf numFmtId="0" fontId="2" fillId="0" borderId="0" xfId="2" applyFont="1" applyFill="1" applyAlignment="1">
      <alignment horizontal="center" vertical="center"/>
    </xf>
    <xf numFmtId="0" fontId="12" fillId="0" borderId="0" xfId="2" applyFont="1" applyAlignment="1">
      <alignment vertical="center" wrapText="1"/>
    </xf>
    <xf numFmtId="0" fontId="2" fillId="0" borderId="0" xfId="2" applyFont="1" applyFill="1" applyAlignment="1">
      <alignment horizontal="left" vertical="center" wrapText="1"/>
    </xf>
    <xf numFmtId="4" fontId="2" fillId="0" borderId="0" xfId="2" applyNumberFormat="1" applyFont="1" applyFill="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tabSelected="1" view="pageBreakPreview" zoomScale="63" zoomScaleNormal="100" zoomScaleSheetLayoutView="85" workbookViewId="0">
      <selection activeCell="B32" sqref="B32"/>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52" t="s">
        <v>0</v>
      </c>
      <c r="B1" s="152"/>
      <c r="C1" s="152"/>
      <c r="D1" s="152"/>
      <c r="E1" s="152"/>
      <c r="F1" s="152"/>
      <c r="G1" s="152"/>
      <c r="H1" s="152"/>
    </row>
    <row r="2" spans="1:8" s="1" customFormat="1" ht="21" customHeight="1">
      <c r="A2" s="152" t="s">
        <v>1</v>
      </c>
      <c r="B2" s="152"/>
      <c r="C2" s="152"/>
      <c r="D2" s="152"/>
      <c r="E2" s="152"/>
      <c r="F2" s="152"/>
      <c r="G2" s="152"/>
      <c r="H2" s="152"/>
    </row>
    <row r="3" spans="1:8" s="1" customFormat="1" ht="21" customHeight="1">
      <c r="A3" s="152" t="s">
        <v>2</v>
      </c>
      <c r="B3" s="152"/>
      <c r="C3" s="152"/>
      <c r="D3" s="152"/>
      <c r="E3" s="152"/>
      <c r="F3" s="152"/>
      <c r="G3" s="152"/>
      <c r="H3" s="152"/>
    </row>
    <row r="4" spans="1:8" s="1" customFormat="1" ht="15" customHeight="1">
      <c r="A4" s="2"/>
      <c r="B4" s="2"/>
      <c r="C4" s="2"/>
      <c r="D4" s="2"/>
      <c r="E4" s="2"/>
      <c r="F4" s="2"/>
      <c r="G4" s="2"/>
      <c r="H4" s="2"/>
    </row>
    <row r="5" spans="1:8" ht="21">
      <c r="A5" s="153" t="s">
        <v>3</v>
      </c>
      <c r="B5" s="153"/>
      <c r="C5" s="153"/>
      <c r="D5" s="153"/>
      <c r="E5" s="153"/>
      <c r="F5" s="153"/>
      <c r="G5" s="153"/>
      <c r="H5" s="153"/>
    </row>
    <row r="6" spans="1:8" s="5" customFormat="1" ht="7.5" customHeight="1">
      <c r="A6" s="4"/>
      <c r="B6" s="4"/>
      <c r="C6" s="4"/>
      <c r="D6" s="4"/>
      <c r="E6" s="4"/>
      <c r="F6" s="4"/>
      <c r="G6" s="4"/>
      <c r="H6" s="4"/>
    </row>
    <row r="7" spans="1:8" s="6" customFormat="1" ht="18" customHeight="1">
      <c r="A7" s="154" t="s">
        <v>4</v>
      </c>
      <c r="B7" s="155" t="s">
        <v>103</v>
      </c>
      <c r="C7" s="156"/>
      <c r="D7" s="156"/>
      <c r="E7" s="156"/>
      <c r="F7" s="129" t="s">
        <v>58</v>
      </c>
      <c r="G7" s="129"/>
      <c r="H7" s="129"/>
    </row>
    <row r="8" spans="1:8" s="6" customFormat="1" ht="44.25" customHeight="1">
      <c r="A8" s="154"/>
      <c r="B8" s="156"/>
      <c r="C8" s="156"/>
      <c r="D8" s="156"/>
      <c r="E8" s="156"/>
      <c r="F8" s="129"/>
      <c r="G8" s="129"/>
      <c r="H8" s="129"/>
    </row>
    <row r="9" spans="1:8" s="6" customFormat="1" ht="18" customHeight="1">
      <c r="A9" s="7" t="s">
        <v>5</v>
      </c>
      <c r="B9" s="148" t="s">
        <v>104</v>
      </c>
      <c r="C9" s="148"/>
      <c r="D9" s="148"/>
      <c r="E9" s="8"/>
      <c r="F9" s="7"/>
      <c r="G9" s="149"/>
      <c r="H9" s="149"/>
    </row>
    <row r="10" spans="1:8" s="6" customFormat="1" ht="18" customHeight="1">
      <c r="A10" s="7" t="s">
        <v>6</v>
      </c>
      <c r="B10" s="148" t="s">
        <v>105</v>
      </c>
      <c r="C10" s="148"/>
      <c r="D10" s="148"/>
      <c r="E10" s="8"/>
      <c r="F10" s="7"/>
      <c r="G10" s="150"/>
      <c r="H10" s="150"/>
    </row>
    <row r="11" spans="1:8" s="6" customFormat="1" ht="18" customHeight="1">
      <c r="A11" s="7" t="s">
        <v>7</v>
      </c>
      <c r="B11" s="151"/>
      <c r="C11" s="136"/>
      <c r="D11" s="136"/>
      <c r="E11" s="8"/>
      <c r="F11" s="7"/>
      <c r="G11" s="149"/>
      <c r="H11" s="149"/>
    </row>
    <row r="12" spans="1:8" s="6" customFormat="1" ht="18" customHeight="1">
      <c r="A12" s="7"/>
      <c r="B12" s="136"/>
      <c r="C12" s="136"/>
      <c r="D12" s="136"/>
      <c r="E12" s="9"/>
      <c r="F12" s="9"/>
      <c r="G12" s="9"/>
      <c r="H12" s="10"/>
    </row>
    <row r="13" spans="1:8" ht="15" thickBot="1"/>
    <row r="14" spans="1:8" s="14" customFormat="1" ht="18" customHeight="1" thickBot="1">
      <c r="A14" s="137" t="s">
        <v>8</v>
      </c>
      <c r="B14" s="138"/>
      <c r="C14" s="138"/>
      <c r="D14" s="139"/>
      <c r="E14" s="140" t="s">
        <v>9</v>
      </c>
      <c r="F14" s="141"/>
      <c r="G14" s="141"/>
      <c r="H14" s="142"/>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43" t="s">
        <v>10</v>
      </c>
      <c r="B17" s="144"/>
      <c r="C17" s="145"/>
      <c r="D17" s="140" t="s">
        <v>11</v>
      </c>
      <c r="E17" s="141"/>
      <c r="F17" s="142"/>
      <c r="G17" s="146" t="s">
        <v>12</v>
      </c>
      <c r="H17" s="147"/>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7" t="s">
        <v>13</v>
      </c>
      <c r="B21" s="130" t="s">
        <v>14</v>
      </c>
      <c r="C21" s="127" t="s">
        <v>15</v>
      </c>
      <c r="D21" s="132" t="s">
        <v>16</v>
      </c>
      <c r="E21" s="134" t="s">
        <v>17</v>
      </c>
      <c r="F21" s="135"/>
      <c r="G21" s="130" t="s">
        <v>18</v>
      </c>
      <c r="H21" s="127" t="s">
        <v>19</v>
      </c>
    </row>
    <row r="22" spans="1:8" s="45" customFormat="1" ht="23.25" customHeight="1" thickBot="1">
      <c r="A22" s="128"/>
      <c r="B22" s="131"/>
      <c r="C22" s="128"/>
      <c r="D22" s="133"/>
      <c r="E22" s="46" t="s">
        <v>20</v>
      </c>
      <c r="F22" s="47" t="s">
        <v>21</v>
      </c>
      <c r="G22" s="131"/>
      <c r="H22" s="128"/>
    </row>
    <row r="23" spans="1:8" s="48" customFormat="1" ht="20.100000000000001" customHeight="1">
      <c r="C23" s="49"/>
      <c r="D23" s="50"/>
      <c r="E23" s="50"/>
      <c r="F23" s="50"/>
      <c r="G23" s="50"/>
      <c r="H23" s="50"/>
    </row>
    <row r="24" spans="1:8" s="54" customFormat="1" ht="30" customHeight="1">
      <c r="A24" s="51">
        <v>1</v>
      </c>
      <c r="B24" s="51" t="s">
        <v>63</v>
      </c>
      <c r="C24" s="112"/>
      <c r="D24" s="111"/>
      <c r="E24" s="53"/>
      <c r="F24" s="53"/>
      <c r="G24" s="53"/>
      <c r="H24" s="53"/>
    </row>
    <row r="25" spans="1:8" s="54" customFormat="1" ht="30" customHeight="1">
      <c r="A25" s="51">
        <v>2</v>
      </c>
      <c r="B25" s="51" t="s">
        <v>144</v>
      </c>
      <c r="C25" s="112"/>
      <c r="D25" s="111"/>
      <c r="E25" s="53"/>
      <c r="F25" s="53"/>
      <c r="G25" s="53"/>
      <c r="H25" s="53"/>
    </row>
    <row r="26" spans="1:8" s="54" customFormat="1" ht="30" customHeight="1">
      <c r="A26" s="51">
        <v>3</v>
      </c>
      <c r="B26" s="51" t="s">
        <v>65</v>
      </c>
      <c r="C26" s="112"/>
      <c r="D26" s="111"/>
      <c r="E26" s="53"/>
      <c r="F26" s="53"/>
      <c r="G26" s="53"/>
      <c r="H26" s="53"/>
    </row>
    <row r="27" spans="1:8" s="54" customFormat="1" ht="30" customHeight="1">
      <c r="A27" s="51">
        <v>4</v>
      </c>
      <c r="B27" s="51" t="s">
        <v>66</v>
      </c>
      <c r="C27" s="112"/>
      <c r="D27" s="111"/>
      <c r="E27" s="53"/>
      <c r="F27" s="53"/>
      <c r="G27" s="53"/>
      <c r="H27" s="53"/>
    </row>
    <row r="28" spans="1:8" s="54" customFormat="1" ht="30" customHeight="1">
      <c r="A28" s="51">
        <v>5</v>
      </c>
      <c r="B28" s="51"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v>7</v>
      </c>
      <c r="B30" s="51" t="s">
        <v>69</v>
      </c>
      <c r="C30" s="52"/>
      <c r="D30" s="53"/>
      <c r="E30" s="53"/>
      <c r="F30" s="53"/>
      <c r="G30" s="53"/>
      <c r="H30" s="53"/>
    </row>
    <row r="31" spans="1:8" s="48" customFormat="1" ht="27.75" customHeight="1">
      <c r="A31" s="51">
        <v>8</v>
      </c>
      <c r="B31" s="51" t="s">
        <v>70</v>
      </c>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view="pageBreakPreview" zoomScale="70" zoomScaleNormal="100" zoomScaleSheetLayoutView="55" workbookViewId="0">
      <selection activeCell="B62" sqref="B62"/>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52" t="s">
        <v>0</v>
      </c>
      <c r="B1" s="152"/>
      <c r="C1" s="152"/>
      <c r="D1" s="152"/>
      <c r="E1" s="152"/>
      <c r="F1" s="152"/>
      <c r="G1" s="152"/>
      <c r="H1" s="152"/>
    </row>
    <row r="2" spans="1:8" s="1" customFormat="1" ht="21" customHeight="1">
      <c r="A2" s="152" t="s">
        <v>1</v>
      </c>
      <c r="B2" s="152"/>
      <c r="C2" s="152"/>
      <c r="D2" s="152"/>
      <c r="E2" s="152"/>
      <c r="F2" s="152"/>
      <c r="G2" s="152"/>
      <c r="H2" s="152"/>
    </row>
    <row r="3" spans="1:8" s="1" customFormat="1" ht="21" customHeight="1">
      <c r="A3" s="152" t="s">
        <v>2</v>
      </c>
      <c r="B3" s="152"/>
      <c r="C3" s="152"/>
      <c r="D3" s="152"/>
      <c r="E3" s="152"/>
      <c r="F3" s="152"/>
      <c r="G3" s="152"/>
      <c r="H3" s="152"/>
    </row>
    <row r="4" spans="1:8" s="1" customFormat="1" ht="15" customHeight="1">
      <c r="A4" s="2"/>
      <c r="B4" s="2"/>
      <c r="C4" s="2"/>
      <c r="D4" s="60"/>
      <c r="E4" s="2"/>
      <c r="F4" s="2"/>
      <c r="G4" s="2"/>
      <c r="H4" s="2"/>
    </row>
    <row r="5" spans="1:8" ht="21">
      <c r="A5" s="153" t="s">
        <v>22</v>
      </c>
      <c r="B5" s="153"/>
      <c r="C5" s="153"/>
      <c r="D5" s="153"/>
      <c r="E5" s="153"/>
      <c r="F5" s="153"/>
      <c r="G5" s="153"/>
      <c r="H5" s="153"/>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60" t="s">
        <v>4</v>
      </c>
      <c r="B8" s="158" t="str">
        <f>RESUMEN!B7</f>
        <v>CONSTRUCCIÓN DE SANITARIO CON BIODIGESTOR, EN EL MUNICIPIO DE LOLOTLA</v>
      </c>
      <c r="C8" s="159"/>
      <c r="D8" s="159"/>
      <c r="E8" s="161" t="s">
        <v>59</v>
      </c>
      <c r="F8" s="161"/>
      <c r="G8" s="161"/>
      <c r="H8" s="161"/>
    </row>
    <row r="9" spans="1:8" s="66" customFormat="1" ht="28.5" customHeight="1">
      <c r="A9" s="160"/>
      <c r="B9" s="159"/>
      <c r="C9" s="159"/>
      <c r="D9" s="159"/>
      <c r="E9" s="161"/>
      <c r="F9" s="161"/>
      <c r="G9" s="161"/>
      <c r="H9" s="161"/>
    </row>
    <row r="10" spans="1:8" s="66" customFormat="1" ht="18" customHeight="1">
      <c r="A10" s="108" t="s">
        <v>5</v>
      </c>
      <c r="B10" s="108" t="str">
        <f>RESUMEN!B9</f>
        <v>LOLTLA</v>
      </c>
      <c r="D10" s="105"/>
      <c r="E10" s="68"/>
      <c r="F10" s="67"/>
      <c r="G10" s="157"/>
      <c r="H10" s="157"/>
    </row>
    <row r="11" spans="1:8" s="66" customFormat="1" ht="18" customHeight="1">
      <c r="A11" s="108" t="s">
        <v>6</v>
      </c>
      <c r="B11" s="108" t="str">
        <f>RESUMEN!B10</f>
        <v>TLALTEPINGO</v>
      </c>
      <c r="D11" s="105"/>
      <c r="E11" s="69"/>
      <c r="F11" s="7"/>
      <c r="G11" s="162"/>
      <c r="H11" s="162"/>
    </row>
    <row r="12" spans="1:8" s="66" customFormat="1" ht="30.75" customHeight="1">
      <c r="A12" s="108" t="s">
        <v>7</v>
      </c>
      <c r="B12" s="108"/>
      <c r="D12" s="106"/>
      <c r="E12" s="68"/>
      <c r="F12" s="67"/>
      <c r="G12" s="157"/>
      <c r="H12" s="157"/>
    </row>
    <row r="13" spans="1:8" s="66" customFormat="1" ht="18" customHeight="1">
      <c r="A13" s="67"/>
      <c r="B13" s="136"/>
      <c r="C13" s="136"/>
      <c r="D13" s="136"/>
      <c r="E13" s="70"/>
      <c r="F13" s="70"/>
      <c r="G13" s="70"/>
      <c r="H13" s="71"/>
    </row>
    <row r="14" spans="1:8" ht="15" thickBot="1"/>
    <row r="15" spans="1:8" s="14" customFormat="1" ht="18" customHeight="1" thickBot="1">
      <c r="A15" s="137" t="s">
        <v>8</v>
      </c>
      <c r="B15" s="138"/>
      <c r="C15" s="138"/>
      <c r="D15" s="139"/>
      <c r="E15" s="140" t="s">
        <v>9</v>
      </c>
      <c r="F15" s="141"/>
      <c r="G15" s="141"/>
      <c r="H15" s="142"/>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3" t="s">
        <v>10</v>
      </c>
      <c r="B18" s="144"/>
      <c r="C18" s="145"/>
      <c r="D18" s="140" t="s">
        <v>11</v>
      </c>
      <c r="E18" s="141"/>
      <c r="F18" s="142"/>
      <c r="G18" s="146" t="s">
        <v>12</v>
      </c>
      <c r="H18" s="147"/>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7" t="s">
        <v>13</v>
      </c>
      <c r="B22" s="130" t="s">
        <v>14</v>
      </c>
      <c r="C22" s="127" t="s">
        <v>15</v>
      </c>
      <c r="D22" s="132" t="s">
        <v>16</v>
      </c>
      <c r="E22" s="134" t="s">
        <v>17</v>
      </c>
      <c r="F22" s="135"/>
      <c r="G22" s="130" t="s">
        <v>18</v>
      </c>
      <c r="H22" s="127" t="s">
        <v>19</v>
      </c>
    </row>
    <row r="23" spans="1:8" s="45" customFormat="1" ht="23.25" customHeight="1" thickBot="1">
      <c r="A23" s="128"/>
      <c r="B23" s="131"/>
      <c r="C23" s="128"/>
      <c r="D23" s="133"/>
      <c r="E23" s="46" t="s">
        <v>20</v>
      </c>
      <c r="F23" s="47" t="s">
        <v>21</v>
      </c>
      <c r="G23" s="131"/>
      <c r="H23" s="128"/>
    </row>
    <row r="24" spans="1:8" s="80" customFormat="1">
      <c r="A24" s="76"/>
      <c r="B24" s="77"/>
      <c r="C24" s="77"/>
      <c r="D24" s="78"/>
      <c r="E24" s="79"/>
      <c r="F24" s="79"/>
      <c r="G24" s="79"/>
      <c r="H24" s="79"/>
    </row>
    <row r="25" spans="1:8" ht="22.5" customHeight="1">
      <c r="A25" s="73">
        <f>RESUMEN!A24</f>
        <v>1</v>
      </c>
      <c r="B25" s="104" t="str">
        <f>RESUMEN!B24</f>
        <v>PRELIMINARES</v>
      </c>
      <c r="C25" s="73"/>
      <c r="D25" s="74"/>
      <c r="E25" s="75"/>
      <c r="F25" s="75"/>
      <c r="G25" s="75"/>
      <c r="H25" s="75"/>
    </row>
    <row r="26" spans="1:8" s="80" customFormat="1" ht="81.75" customHeight="1">
      <c r="A26" s="114" t="s">
        <v>108</v>
      </c>
      <c r="B26" s="115" t="s">
        <v>106</v>
      </c>
      <c r="C26" s="114" t="s">
        <v>60</v>
      </c>
      <c r="D26" s="107">
        <v>8.07</v>
      </c>
      <c r="E26" s="79"/>
      <c r="F26" s="79"/>
      <c r="G26" s="79"/>
      <c r="H26" s="79"/>
    </row>
    <row r="27" spans="1:8" s="80" customFormat="1" ht="54" customHeight="1">
      <c r="A27" s="114" t="s">
        <v>71</v>
      </c>
      <c r="B27" s="115" t="s">
        <v>107</v>
      </c>
      <c r="C27" s="125" t="s">
        <v>60</v>
      </c>
      <c r="D27" s="107">
        <v>8.07</v>
      </c>
      <c r="E27" s="79"/>
      <c r="F27" s="79"/>
      <c r="G27" s="79"/>
      <c r="H27" s="79"/>
    </row>
    <row r="28" spans="1:8">
      <c r="A28" s="73">
        <f>RESUMEN!A25</f>
        <v>2</v>
      </c>
      <c r="B28" s="104" t="str">
        <f>RESUMEN!B25</f>
        <v>CIMENTACION</v>
      </c>
      <c r="C28" s="73"/>
      <c r="D28" s="74"/>
      <c r="E28" s="75"/>
      <c r="F28" s="75"/>
      <c r="G28" s="75"/>
      <c r="H28" s="75"/>
    </row>
    <row r="29" spans="1:8" s="80" customFormat="1" ht="51.75" customHeight="1">
      <c r="A29" s="119" t="s">
        <v>79</v>
      </c>
      <c r="B29" s="108" t="s">
        <v>73</v>
      </c>
      <c r="C29" s="119" t="s">
        <v>62</v>
      </c>
      <c r="D29" s="107">
        <v>19.68</v>
      </c>
      <c r="E29" s="79"/>
      <c r="F29" s="79"/>
      <c r="G29" s="79"/>
      <c r="H29" s="79"/>
    </row>
    <row r="30" spans="1:8" s="80" customFormat="1" ht="58.5" customHeight="1">
      <c r="A30" s="119" t="s">
        <v>80</v>
      </c>
      <c r="B30" s="108" t="s">
        <v>76</v>
      </c>
      <c r="C30" s="119" t="s">
        <v>60</v>
      </c>
      <c r="D30" s="107">
        <v>5.91</v>
      </c>
      <c r="E30" s="79"/>
      <c r="F30" s="79"/>
      <c r="G30" s="79"/>
      <c r="H30" s="79"/>
    </row>
    <row r="31" spans="1:8" s="80" customFormat="1" ht="63.75" customHeight="1">
      <c r="A31" s="119" t="s">
        <v>77</v>
      </c>
      <c r="B31" s="108" t="s">
        <v>72</v>
      </c>
      <c r="C31" s="119" t="s">
        <v>60</v>
      </c>
      <c r="D31" s="107">
        <v>11.76</v>
      </c>
      <c r="E31" s="79"/>
      <c r="F31" s="79"/>
      <c r="G31" s="79"/>
      <c r="H31" s="79"/>
    </row>
    <row r="32" spans="1:8" s="80" customFormat="1" ht="88.5" customHeight="1">
      <c r="A32" s="119" t="s">
        <v>110</v>
      </c>
      <c r="B32" s="108" t="s">
        <v>74</v>
      </c>
      <c r="C32" s="119" t="s">
        <v>61</v>
      </c>
      <c r="D32" s="107">
        <v>0.72</v>
      </c>
      <c r="E32" s="79"/>
      <c r="F32" s="79"/>
      <c r="G32" s="79"/>
      <c r="H32" s="79"/>
    </row>
    <row r="33" spans="1:8" s="80" customFormat="1" ht="82.5" customHeight="1">
      <c r="A33" s="114" t="s">
        <v>111</v>
      </c>
      <c r="B33" s="115" t="s">
        <v>75</v>
      </c>
      <c r="C33" s="119" t="s">
        <v>61</v>
      </c>
      <c r="D33" s="107">
        <v>1.17</v>
      </c>
      <c r="E33" s="79"/>
      <c r="F33" s="79"/>
      <c r="G33" s="79"/>
      <c r="H33" s="79"/>
    </row>
    <row r="34" spans="1:8" s="80" customFormat="1" ht="95.25" customHeight="1">
      <c r="A34" s="125" t="s">
        <v>78</v>
      </c>
      <c r="B34" s="115" t="s">
        <v>109</v>
      </c>
      <c r="C34" s="119" t="s">
        <v>61</v>
      </c>
      <c r="D34" s="107">
        <v>1.29</v>
      </c>
      <c r="E34" s="79"/>
      <c r="F34" s="79"/>
      <c r="G34" s="79"/>
      <c r="H34" s="79"/>
    </row>
    <row r="35" spans="1:8">
      <c r="A35" s="73">
        <f>RESUMEN!A26</f>
        <v>3</v>
      </c>
      <c r="B35" s="104" t="str">
        <f>RESUMEN!B26</f>
        <v>ESTRUCTURA</v>
      </c>
      <c r="C35" s="73"/>
      <c r="D35" s="74"/>
      <c r="E35" s="75"/>
      <c r="F35" s="75"/>
      <c r="G35" s="75"/>
      <c r="H35" s="75"/>
    </row>
    <row r="36" spans="1:8" s="80" customFormat="1" ht="61.5" customHeight="1">
      <c r="A36" s="116" t="s">
        <v>83</v>
      </c>
      <c r="B36" s="115" t="s">
        <v>81</v>
      </c>
      <c r="C36" s="114" t="s">
        <v>62</v>
      </c>
      <c r="D36" s="117">
        <v>18.239999999999998</v>
      </c>
      <c r="E36" s="79"/>
      <c r="F36" s="79"/>
      <c r="G36" s="79"/>
      <c r="H36" s="79"/>
    </row>
    <row r="37" spans="1:8" s="80" customFormat="1" ht="138" customHeight="1">
      <c r="A37" s="116" t="s">
        <v>115</v>
      </c>
      <c r="B37" s="126" t="s">
        <v>112</v>
      </c>
      <c r="C37" s="114" t="s">
        <v>60</v>
      </c>
      <c r="D37" s="117">
        <v>11.28</v>
      </c>
      <c r="E37" s="79"/>
      <c r="F37" s="79"/>
      <c r="G37" s="79"/>
      <c r="H37" s="79"/>
    </row>
    <row r="38" spans="1:8" s="80" customFormat="1" ht="79.5" customHeight="1">
      <c r="A38" s="116" t="s">
        <v>84</v>
      </c>
      <c r="B38" s="115" t="s">
        <v>113</v>
      </c>
      <c r="C38" s="114" t="s">
        <v>62</v>
      </c>
      <c r="D38" s="117">
        <v>31.2</v>
      </c>
      <c r="E38" s="79"/>
      <c r="F38" s="79"/>
      <c r="G38" s="79"/>
      <c r="H38" s="79"/>
    </row>
    <row r="39" spans="1:8" s="80" customFormat="1" ht="111" customHeight="1">
      <c r="A39" s="116" t="s">
        <v>116</v>
      </c>
      <c r="B39" s="115" t="s">
        <v>82</v>
      </c>
      <c r="C39" s="114" t="s">
        <v>60</v>
      </c>
      <c r="D39" s="117">
        <v>31.92</v>
      </c>
      <c r="E39" s="79"/>
      <c r="F39" s="79"/>
      <c r="G39" s="79"/>
      <c r="H39" s="79"/>
    </row>
    <row r="40" spans="1:8" s="80" customFormat="1" ht="92.25" customHeight="1">
      <c r="A40" s="116" t="s">
        <v>85</v>
      </c>
      <c r="B40" s="115" t="s">
        <v>114</v>
      </c>
      <c r="C40" s="114" t="s">
        <v>61</v>
      </c>
      <c r="D40" s="117">
        <v>0.6</v>
      </c>
      <c r="E40" s="79"/>
      <c r="F40" s="79"/>
      <c r="G40" s="79"/>
      <c r="H40" s="79"/>
    </row>
    <row r="41" spans="1:8" s="80" customFormat="1" ht="60" customHeight="1">
      <c r="A41" s="116" t="s">
        <v>80</v>
      </c>
      <c r="B41" s="115" t="s">
        <v>76</v>
      </c>
      <c r="C41" s="114" t="s">
        <v>60</v>
      </c>
      <c r="D41" s="117">
        <v>9.99</v>
      </c>
      <c r="E41" s="79"/>
      <c r="F41" s="79"/>
      <c r="G41" s="79"/>
      <c r="H41" s="79"/>
    </row>
    <row r="42" spans="1:8">
      <c r="A42" s="73">
        <f>RESUMEN!A27</f>
        <v>4</v>
      </c>
      <c r="B42" s="104" t="str">
        <f>RESUMEN!B27</f>
        <v>INSTALACION ELECTRICA</v>
      </c>
      <c r="C42" s="73"/>
      <c r="D42" s="74"/>
      <c r="E42" s="75"/>
      <c r="F42" s="75"/>
      <c r="G42" s="75"/>
      <c r="H42" s="75"/>
    </row>
    <row r="43" spans="1:8" ht="82.5" customHeight="1">
      <c r="A43" s="109" t="s">
        <v>89</v>
      </c>
      <c r="B43" s="118" t="s">
        <v>87</v>
      </c>
      <c r="C43" s="110" t="s">
        <v>64</v>
      </c>
      <c r="D43" s="113">
        <v>3</v>
      </c>
    </row>
    <row r="44" spans="1:8" ht="82.5" customHeight="1">
      <c r="A44" s="109" t="s">
        <v>88</v>
      </c>
      <c r="B44" s="122" t="s">
        <v>86</v>
      </c>
      <c r="C44" s="110" t="s">
        <v>102</v>
      </c>
      <c r="D44" s="113">
        <v>3</v>
      </c>
    </row>
    <row r="45" spans="1:8" ht="100.5" customHeight="1">
      <c r="A45" s="109" t="s">
        <v>118</v>
      </c>
      <c r="B45" s="122" t="s">
        <v>117</v>
      </c>
      <c r="C45" s="110" t="s">
        <v>102</v>
      </c>
      <c r="D45" s="113">
        <v>3</v>
      </c>
    </row>
    <row r="46" spans="1:8">
      <c r="A46" s="73">
        <f>RESUMEN!A28</f>
        <v>5</v>
      </c>
      <c r="B46" s="104" t="str">
        <f>RESUMEN!B28</f>
        <v>ACABADOS</v>
      </c>
      <c r="C46" s="73"/>
      <c r="D46" s="74"/>
      <c r="E46" s="75"/>
      <c r="F46" s="75"/>
      <c r="G46" s="75"/>
      <c r="H46" s="75"/>
    </row>
    <row r="47" spans="1:8" s="80" customFormat="1" ht="96" customHeight="1">
      <c r="A47" s="121" t="s">
        <v>91</v>
      </c>
      <c r="B47" s="123" t="s">
        <v>119</v>
      </c>
      <c r="C47" s="121" t="s">
        <v>62</v>
      </c>
      <c r="D47" s="124">
        <v>21</v>
      </c>
      <c r="E47" s="79"/>
      <c r="F47" s="120"/>
      <c r="G47" s="120"/>
      <c r="H47" s="120"/>
    </row>
    <row r="48" spans="1:8" s="80" customFormat="1" ht="104.25" customHeight="1">
      <c r="A48" s="121" t="s">
        <v>92</v>
      </c>
      <c r="B48" s="123" t="s">
        <v>120</v>
      </c>
      <c r="C48" s="121" t="s">
        <v>60</v>
      </c>
      <c r="D48" s="124">
        <v>11.28</v>
      </c>
      <c r="E48" s="79"/>
      <c r="F48" s="120"/>
      <c r="G48" s="120"/>
      <c r="H48" s="120"/>
    </row>
    <row r="49" spans="1:8" s="80" customFormat="1" ht="79.5" customHeight="1">
      <c r="A49" s="121" t="s">
        <v>122</v>
      </c>
      <c r="B49" s="123" t="s">
        <v>121</v>
      </c>
      <c r="C49" s="121" t="s">
        <v>60</v>
      </c>
      <c r="D49" s="124">
        <v>74.099999999999994</v>
      </c>
      <c r="E49" s="79"/>
      <c r="F49" s="120"/>
      <c r="G49" s="120"/>
      <c r="H49" s="120"/>
    </row>
    <row r="50" spans="1:8" ht="116.25" customHeight="1">
      <c r="A50" s="109" t="s">
        <v>123</v>
      </c>
      <c r="B50" s="118" t="s">
        <v>90</v>
      </c>
      <c r="C50" s="110" t="s">
        <v>60</v>
      </c>
      <c r="D50" s="113">
        <v>85.71</v>
      </c>
    </row>
    <row r="51" spans="1:8">
      <c r="A51" s="73">
        <f>RESUMEN!A29</f>
        <v>6</v>
      </c>
      <c r="B51" s="104" t="str">
        <f>RESUMEN!B29</f>
        <v>CANCELERIA Y HERRERIA</v>
      </c>
      <c r="C51" s="73"/>
      <c r="D51" s="74"/>
      <c r="E51" s="75"/>
      <c r="F51" s="75"/>
      <c r="G51" s="75"/>
      <c r="H51" s="75"/>
    </row>
    <row r="52" spans="1:8" ht="132.75" customHeight="1">
      <c r="A52" s="109" t="s">
        <v>125</v>
      </c>
      <c r="B52" s="118" t="s">
        <v>124</v>
      </c>
      <c r="C52" s="110" t="s">
        <v>60</v>
      </c>
      <c r="D52" s="113">
        <v>0.72</v>
      </c>
    </row>
    <row r="53" spans="1:8" ht="152.25" customHeight="1">
      <c r="A53" s="109" t="s">
        <v>126</v>
      </c>
      <c r="B53" s="118" t="s">
        <v>93</v>
      </c>
      <c r="C53" s="110" t="s">
        <v>60</v>
      </c>
      <c r="D53" s="113">
        <v>6</v>
      </c>
    </row>
    <row r="54" spans="1:8">
      <c r="A54" s="73">
        <f>RESUMEN!A30</f>
        <v>7</v>
      </c>
      <c r="B54" s="104" t="str">
        <f>RESUMEN!B30</f>
        <v>INSTALACION DE BIODIGESTORES</v>
      </c>
      <c r="C54" s="73"/>
      <c r="D54" s="74"/>
      <c r="E54" s="75"/>
      <c r="F54" s="75"/>
      <c r="G54" s="75"/>
      <c r="H54" s="75"/>
    </row>
    <row r="55" spans="1:8" ht="70.5" customHeight="1">
      <c r="A55" s="109" t="s">
        <v>130</v>
      </c>
      <c r="B55" s="118" t="s">
        <v>127</v>
      </c>
      <c r="C55" s="110" t="s">
        <v>62</v>
      </c>
      <c r="D55" s="113">
        <v>9</v>
      </c>
    </row>
    <row r="56" spans="1:8" ht="104.25" customHeight="1">
      <c r="A56" s="109" t="s">
        <v>96</v>
      </c>
      <c r="B56" s="118" t="s">
        <v>128</v>
      </c>
      <c r="C56" s="110" t="s">
        <v>61</v>
      </c>
      <c r="D56" s="113">
        <v>8.1</v>
      </c>
    </row>
    <row r="57" spans="1:8" ht="78" customHeight="1">
      <c r="A57" s="109" t="s">
        <v>131</v>
      </c>
      <c r="B57" s="118" t="s">
        <v>95</v>
      </c>
      <c r="C57" s="110" t="s">
        <v>62</v>
      </c>
      <c r="D57" s="113">
        <v>9</v>
      </c>
    </row>
    <row r="58" spans="1:8" ht="78.75" customHeight="1">
      <c r="A58" s="109" t="s">
        <v>132</v>
      </c>
      <c r="B58" s="118" t="s">
        <v>129</v>
      </c>
      <c r="C58" s="110" t="s">
        <v>61</v>
      </c>
      <c r="D58" s="113">
        <v>3</v>
      </c>
    </row>
    <row r="59" spans="1:8" ht="219.75" customHeight="1">
      <c r="A59" s="109" t="s">
        <v>133</v>
      </c>
      <c r="B59" s="118" t="s">
        <v>94</v>
      </c>
      <c r="C59" s="110" t="s">
        <v>64</v>
      </c>
      <c r="D59" s="113">
        <v>3</v>
      </c>
    </row>
    <row r="60" spans="1:8">
      <c r="A60" s="73">
        <f>RESUMEN!A31</f>
        <v>8</v>
      </c>
      <c r="B60" s="104" t="str">
        <f>RESUMEN!B31</f>
        <v>INSTALACION HIDROSANITARIA</v>
      </c>
      <c r="C60" s="73"/>
      <c r="D60" s="74"/>
      <c r="E60" s="75"/>
      <c r="F60" s="75"/>
      <c r="G60" s="75"/>
      <c r="H60" s="75"/>
    </row>
    <row r="61" spans="1:8" ht="111.75" customHeight="1">
      <c r="A61" s="109" t="s">
        <v>100</v>
      </c>
      <c r="B61" s="118" t="s">
        <v>134</v>
      </c>
      <c r="C61" s="110" t="s">
        <v>64</v>
      </c>
      <c r="D61" s="113">
        <v>3</v>
      </c>
    </row>
    <row r="62" spans="1:8" ht="111.75" customHeight="1">
      <c r="A62" s="109" t="s">
        <v>140</v>
      </c>
      <c r="B62" s="118" t="s">
        <v>135</v>
      </c>
      <c r="C62" s="110" t="s">
        <v>102</v>
      </c>
      <c r="D62" s="113">
        <v>3</v>
      </c>
    </row>
    <row r="63" spans="1:8" ht="114" customHeight="1">
      <c r="A63" s="109" t="s">
        <v>98</v>
      </c>
      <c r="B63" s="122" t="s">
        <v>136</v>
      </c>
      <c r="C63" s="110" t="s">
        <v>101</v>
      </c>
      <c r="D63" s="113">
        <v>3</v>
      </c>
    </row>
    <row r="64" spans="1:8" ht="142.5" customHeight="1">
      <c r="A64" s="109" t="s">
        <v>99</v>
      </c>
      <c r="B64" s="122" t="s">
        <v>137</v>
      </c>
      <c r="C64" s="110" t="s">
        <v>64</v>
      </c>
      <c r="D64" s="113">
        <v>3</v>
      </c>
    </row>
    <row r="65" spans="1:4" ht="78.75" customHeight="1">
      <c r="A65" s="109" t="s">
        <v>141</v>
      </c>
      <c r="B65" s="122" t="s">
        <v>97</v>
      </c>
      <c r="C65" s="110" t="s">
        <v>64</v>
      </c>
      <c r="D65" s="113">
        <v>3</v>
      </c>
    </row>
    <row r="66" spans="1:4" ht="100.5" customHeight="1">
      <c r="A66" s="109" t="s">
        <v>142</v>
      </c>
      <c r="B66" s="122" t="s">
        <v>138</v>
      </c>
      <c r="C66" s="110" t="s">
        <v>102</v>
      </c>
      <c r="D66" s="113">
        <v>6</v>
      </c>
    </row>
    <row r="67" spans="1:4" ht="113.25" customHeight="1">
      <c r="A67" s="109" t="s">
        <v>143</v>
      </c>
      <c r="B67" s="122" t="s">
        <v>139</v>
      </c>
      <c r="C67" s="110" t="s">
        <v>102</v>
      </c>
      <c r="D67" s="113">
        <v>6</v>
      </c>
    </row>
    <row r="68" spans="1:4">
      <c r="D68" s="113"/>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rowBreaks count="4" manualBreakCount="4">
    <brk id="34" max="7" man="1"/>
    <brk id="45" max="7" man="1"/>
    <brk id="53" max="7" man="1"/>
    <brk id="5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82"/>
      <c r="B4" s="82"/>
      <c r="C4" s="82"/>
      <c r="D4" s="82"/>
      <c r="E4" s="82"/>
      <c r="F4" s="82"/>
      <c r="G4" s="82"/>
      <c r="H4" s="82"/>
    </row>
    <row r="5" spans="1:8" ht="24.75" customHeight="1">
      <c r="A5" s="179"/>
      <c r="B5" s="179"/>
      <c r="C5" s="179"/>
      <c r="D5" s="179"/>
      <c r="E5" s="179"/>
      <c r="F5" s="179"/>
      <c r="G5" s="179"/>
      <c r="H5" s="179"/>
    </row>
    <row r="6" spans="1:8" s="84" customFormat="1" ht="9.9499999999999993" customHeight="1">
      <c r="A6" s="83"/>
      <c r="B6" s="83"/>
      <c r="C6" s="83"/>
      <c r="D6" s="83"/>
      <c r="E6" s="83"/>
      <c r="F6" s="83"/>
      <c r="G6" s="83"/>
      <c r="H6" s="83"/>
    </row>
    <row r="7" spans="1:8" ht="44.25" customHeight="1">
      <c r="A7" s="169" t="s">
        <v>4</v>
      </c>
      <c r="B7" s="169"/>
      <c r="C7" s="180" t="str">
        <f>PRESUPUESTO!B8</f>
        <v>CONSTRUCCIÓN DE SANITARIO CON BIODIGESTOR, EN EL MUNICIPIO DE LOLOTLA</v>
      </c>
      <c r="D7" s="181"/>
      <c r="E7" s="181"/>
      <c r="F7" s="181"/>
      <c r="G7" s="181"/>
      <c r="H7" s="181"/>
    </row>
    <row r="8" spans="1:8" ht="15" customHeight="1">
      <c r="A8" s="169" t="s">
        <v>23</v>
      </c>
      <c r="B8" s="169"/>
      <c r="C8" s="148" t="str">
        <f>PRESUPUESTO!B10</f>
        <v>LOLTLA</v>
      </c>
      <c r="D8" s="148"/>
      <c r="E8" s="148"/>
      <c r="F8" s="85"/>
      <c r="G8" s="85"/>
      <c r="H8" s="85"/>
    </row>
    <row r="9" spans="1:8" ht="15" customHeight="1">
      <c r="A9" s="169" t="s">
        <v>6</v>
      </c>
      <c r="B9" s="169"/>
      <c r="C9" s="148" t="str">
        <f>PRESUPUESTO!B11</f>
        <v>TLALTEPINGO</v>
      </c>
      <c r="D9" s="148"/>
      <c r="E9" s="148"/>
      <c r="F9" s="86"/>
      <c r="G9" s="87"/>
      <c r="H9" s="85"/>
    </row>
    <row r="10" spans="1:8" ht="27.75" customHeight="1">
      <c r="A10" s="170" t="s">
        <v>24</v>
      </c>
      <c r="B10" s="170"/>
      <c r="C10" s="148"/>
      <c r="D10" s="148"/>
      <c r="E10" s="148"/>
      <c r="F10" s="67"/>
      <c r="G10" s="157"/>
      <c r="H10" s="157"/>
    </row>
    <row r="11" spans="1:8" ht="15" customHeight="1">
      <c r="A11" s="170"/>
      <c r="B11" s="170"/>
      <c r="F11" s="7"/>
      <c r="G11" s="171"/>
      <c r="H11" s="171"/>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72" t="s">
        <v>28</v>
      </c>
      <c r="G14" s="173"/>
      <c r="H14" s="174"/>
    </row>
    <row r="15" spans="1:8" ht="30" customHeight="1">
      <c r="A15" s="92">
        <v>1</v>
      </c>
      <c r="B15" s="93" t="s">
        <v>29</v>
      </c>
      <c r="C15" s="94" t="s">
        <v>30</v>
      </c>
      <c r="D15" s="95" t="s">
        <v>31</v>
      </c>
      <c r="E15" s="95">
        <v>2</v>
      </c>
      <c r="F15" s="175" t="s">
        <v>32</v>
      </c>
      <c r="G15" s="176"/>
      <c r="H15" s="177"/>
    </row>
    <row r="16" spans="1:8" ht="30" customHeight="1">
      <c r="A16" s="96">
        <v>2</v>
      </c>
      <c r="B16" s="97" t="s">
        <v>29</v>
      </c>
      <c r="C16" s="98" t="s">
        <v>33</v>
      </c>
      <c r="D16" s="99" t="s">
        <v>34</v>
      </c>
      <c r="E16" s="99">
        <v>6</v>
      </c>
      <c r="F16" s="163" t="s">
        <v>35</v>
      </c>
      <c r="G16" s="164"/>
      <c r="H16" s="165"/>
    </row>
    <row r="17" spans="1:8" ht="30" customHeight="1">
      <c r="A17" s="96">
        <v>3</v>
      </c>
      <c r="B17" s="97" t="s">
        <v>29</v>
      </c>
      <c r="C17" s="98" t="s">
        <v>36</v>
      </c>
      <c r="D17" s="99" t="s">
        <v>37</v>
      </c>
      <c r="E17" s="99">
        <v>10</v>
      </c>
      <c r="F17" s="163" t="s">
        <v>38</v>
      </c>
      <c r="G17" s="164"/>
      <c r="H17" s="165"/>
    </row>
    <row r="18" spans="1:8" ht="46.5" customHeight="1">
      <c r="A18" s="96">
        <v>4</v>
      </c>
      <c r="B18" s="97" t="s">
        <v>29</v>
      </c>
      <c r="C18" s="98" t="s">
        <v>39</v>
      </c>
      <c r="D18" s="99" t="s">
        <v>40</v>
      </c>
      <c r="E18" s="99">
        <v>5</v>
      </c>
      <c r="F18" s="163" t="s">
        <v>41</v>
      </c>
      <c r="G18" s="164"/>
      <c r="H18" s="165"/>
    </row>
    <row r="19" spans="1:8" ht="30" customHeight="1">
      <c r="A19" s="96">
        <v>5</v>
      </c>
      <c r="B19" s="97" t="s">
        <v>29</v>
      </c>
      <c r="C19" s="98" t="s">
        <v>42</v>
      </c>
      <c r="D19" s="99" t="s">
        <v>43</v>
      </c>
      <c r="E19" s="99">
        <v>2</v>
      </c>
      <c r="F19" s="163" t="s">
        <v>44</v>
      </c>
      <c r="G19" s="164"/>
      <c r="H19" s="165"/>
    </row>
    <row r="20" spans="1:8" ht="30" customHeight="1">
      <c r="A20" s="96">
        <v>6</v>
      </c>
      <c r="B20" s="97" t="s">
        <v>29</v>
      </c>
      <c r="C20" s="98" t="s">
        <v>45</v>
      </c>
      <c r="D20" s="99" t="s">
        <v>46</v>
      </c>
      <c r="E20" s="99">
        <v>2</v>
      </c>
      <c r="F20" s="163" t="s">
        <v>47</v>
      </c>
      <c r="G20" s="164"/>
      <c r="H20" s="165"/>
    </row>
    <row r="21" spans="1:8" ht="30" customHeight="1">
      <c r="A21" s="96">
        <v>7</v>
      </c>
      <c r="B21" s="97" t="s">
        <v>48</v>
      </c>
      <c r="C21" s="98" t="s">
        <v>49</v>
      </c>
      <c r="D21" s="99" t="s">
        <v>50</v>
      </c>
      <c r="E21" s="99">
        <v>2</v>
      </c>
      <c r="F21" s="163" t="s">
        <v>51</v>
      </c>
      <c r="G21" s="164"/>
      <c r="H21" s="165"/>
    </row>
    <row r="22" spans="1:8" ht="30" customHeight="1">
      <c r="A22" s="96">
        <v>8</v>
      </c>
      <c r="B22" s="97" t="s">
        <v>48</v>
      </c>
      <c r="C22" s="98" t="s">
        <v>49</v>
      </c>
      <c r="D22" s="99" t="s">
        <v>52</v>
      </c>
      <c r="E22" s="99">
        <v>2</v>
      </c>
      <c r="F22" s="163" t="s">
        <v>53</v>
      </c>
      <c r="G22" s="164"/>
      <c r="H22" s="165"/>
    </row>
    <row r="23" spans="1:8" ht="30" customHeight="1">
      <c r="A23" s="96">
        <v>9</v>
      </c>
      <c r="B23" s="97" t="s">
        <v>48</v>
      </c>
      <c r="C23" s="98" t="s">
        <v>49</v>
      </c>
      <c r="D23" s="99" t="s">
        <v>54</v>
      </c>
      <c r="E23" s="99">
        <v>2</v>
      </c>
      <c r="F23" s="163" t="s">
        <v>55</v>
      </c>
      <c r="G23" s="164"/>
      <c r="H23" s="165"/>
    </row>
    <row r="24" spans="1:8" ht="29.25" customHeight="1" thickBot="1">
      <c r="A24" s="100">
        <v>10</v>
      </c>
      <c r="B24" s="101" t="s">
        <v>48</v>
      </c>
      <c r="C24" s="102" t="s">
        <v>49</v>
      </c>
      <c r="D24" s="103" t="s">
        <v>56</v>
      </c>
      <c r="E24" s="103">
        <v>2</v>
      </c>
      <c r="F24" s="166" t="s">
        <v>57</v>
      </c>
      <c r="G24" s="167"/>
      <c r="H24" s="168"/>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2022-06-27T20:01:31Z</cp:lastPrinted>
  <dcterms:created xsi:type="dcterms:W3CDTF">2018-09-04T00:07:02Z</dcterms:created>
  <dcterms:modified xsi:type="dcterms:W3CDTF">2022-06-27T20:03:07Z</dcterms:modified>
</cp:coreProperties>
</file>